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ir.takov\Desktop\Predmeti sve po godinama\Nabavna kampanja 2026\SRM Delovi za cevna klesta celjusna drugo polugodiste\Dokumentacija za kacenje u SRM\"/>
    </mc:Choice>
  </mc:AlternateContent>
  <bookViews>
    <workbookView xWindow="0" yWindow="0" windowWidth="28800" windowHeight="13500"/>
  </bookViews>
  <sheets>
    <sheet name="BID FORM" sheetId="1" r:id="rId1"/>
  </sheets>
  <externalReferences>
    <externalReference r:id="rId2"/>
  </externalReferences>
  <definedNames>
    <definedName name="opcije">'BID FORM'!$A$57:$A$58</definedName>
    <definedName name="_xlnm.Print_Area" localSheetId="0">'BID FORM'!$A$1:$I$54</definedName>
    <definedName name="yes">'BID FORM'!$A$57:$A$58</definedName>
  </definedNames>
  <calcPr calcId="162913"/>
</workbook>
</file>

<file path=xl/calcChain.xml><?xml version="1.0" encoding="utf-8"?>
<calcChain xmlns="http://schemas.openxmlformats.org/spreadsheetml/2006/main">
  <c r="F8" i="1" l="1"/>
  <c r="D19" i="1"/>
  <c r="D20" i="1"/>
  <c r="D8" i="1"/>
  <c r="D9" i="1"/>
  <c r="D10" i="1"/>
  <c r="D11" i="1"/>
  <c r="D12" i="1"/>
  <c r="D13" i="1"/>
  <c r="D14" i="1"/>
  <c r="D15" i="1"/>
  <c r="D16" i="1"/>
  <c r="D17" i="1"/>
  <c r="B19" i="1"/>
  <c r="B20" i="1"/>
  <c r="C19" i="1"/>
  <c r="C20" i="1"/>
  <c r="B8" i="1"/>
  <c r="B9" i="1"/>
  <c r="B10" i="1"/>
  <c r="B11" i="1"/>
  <c r="B12" i="1"/>
  <c r="B13" i="1"/>
  <c r="B14" i="1"/>
  <c r="B15" i="1"/>
  <c r="B16" i="1"/>
  <c r="B17" i="1"/>
  <c r="C8" i="1"/>
  <c r="C9" i="1"/>
  <c r="C10" i="1"/>
  <c r="C11" i="1"/>
  <c r="C12" i="1"/>
  <c r="C13" i="1"/>
  <c r="C14" i="1"/>
  <c r="C15" i="1"/>
  <c r="C16" i="1"/>
  <c r="C17" i="1"/>
</calcChain>
</file>

<file path=xl/sharedStrings.xml><?xml version="1.0" encoding="utf-8"?>
<sst xmlns="http://schemas.openxmlformats.org/spreadsheetml/2006/main" count="79" uniqueCount="47">
  <si>
    <t>BIDDER'S COMPANY AND SEAT</t>
  </si>
  <si>
    <t>BID NUMBER</t>
  </si>
  <si>
    <t>Fill in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</si>
  <si>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</si>
  <si>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</si>
  <si>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</si>
  <si>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</si>
  <si>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</si>
  <si>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</si>
  <si>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</si>
  <si>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</si>
  <si>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</si>
  <si>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</si>
  <si>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</si>
  <si>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</si>
  <si>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</si>
  <si>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Deadline for completion of Related Services (in calendar days):</t>
  </si>
  <si>
    <t>Warranty period for Goods:</t>
  </si>
  <si>
    <t>Warranty period for Related Services: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</si>
  <si>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</si>
  <si>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</si>
  <si>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</si>
  <si>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</si>
  <si>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</si>
  <si>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</si>
  <si>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</si>
  <si>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</si>
  <si>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</si>
  <si>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</si>
  <si>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</si>
  <si>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</si>
  <si>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Description of Goods and Related Services
(Goods and Related Services need to be completely in accordance with the Technical assignment)</t>
  </si>
  <si>
    <t>Performance Bond in amount of 10% of the contract/minimum quantity/order value:</t>
  </si>
  <si>
    <t>pcs</t>
  </si>
  <si>
    <t>Item number</t>
  </si>
  <si>
    <t>ID NIS</t>
  </si>
  <si>
    <t>Payment Terms: deferred within 30 days from the day of the delivery material at the agreed parity.</t>
  </si>
  <si>
    <t>Unite price (EUR)
DAP Zrenjanin, Lazarevacki drum bb</t>
  </si>
  <si>
    <t>Total price (EUR)
DAP Zrenjanin, Lazarevacki drum bb</t>
  </si>
  <si>
    <t>Delivery Terms (required delivery DAP Zrenjanin, Lazarevacki drum bb, Incoterms 2010):</t>
  </si>
  <si>
    <t>TOTAL PRICE ON DAP Zrenjanin, Lazarevacki drum bb, INCOTERMS 2010 (EUR):</t>
  </si>
  <si>
    <t>Notes:</t>
  </si>
  <si>
    <t xml:space="preserve">BID FORM
</t>
  </si>
  <si>
    <t>LOT 2</t>
  </si>
  <si>
    <t xml:space="preserve">LOT 1 </t>
  </si>
  <si>
    <t>Spare parts-Jaw Assembly of Manual Tongs HT-55 and Inserts of Manual Tongs HT-55</t>
  </si>
  <si>
    <t>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</si>
</sst>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4">
    <xf numFmtId="0" fontId="0" fillId="0" borderId="0" xfId="0"/>
    <xf numFmtId="0" fontId="10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6" fillId="2" borderId="2" xfId="0" applyFont="1" applyFill="1" applyBorder="1" applyAlignment="1" applyProtection="1">
      <alignment vertical="center"/>
      <protection locked="0"/>
    </xf>
    <xf numFmtId="0" fontId="8" fillId="2" borderId="8" xfId="0" applyFont="1" applyFill="1" applyBorder="1" applyAlignment="1" applyProtection="1">
      <alignment vertical="center"/>
      <protection locked="0"/>
    </xf>
    <xf numFmtId="14" fontId="6" fillId="2" borderId="8" xfId="0" applyNumberFormat="1" applyFont="1" applyFill="1" applyBorder="1" applyAlignment="1" applyProtection="1">
      <alignment vertical="center"/>
      <protection locked="0"/>
    </xf>
    <xf numFmtId="0" fontId="4" fillId="2" borderId="9" xfId="0" applyFont="1" applyFill="1" applyBorder="1" applyAlignment="1" applyProtection="1">
      <alignment vertical="center"/>
    </xf>
    <xf numFmtId="0" fontId="4" fillId="2" borderId="1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0" fontId="4" fillId="2" borderId="8" xfId="0" applyFont="1" applyFill="1" applyBorder="1" applyAlignment="1">
      <alignment vertical="center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6" fillId="2" borderId="8" xfId="0" applyFont="1" applyFill="1" applyBorder="1" applyAlignment="1" applyProtection="1">
      <alignment vertical="center"/>
      <protection locked="0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0" fontId="14" fillId="2" borderId="17" xfId="0" applyFont="1" applyFill="1" applyBorder="1" applyAlignment="1" applyProtection="1">
      <alignment horizontal="center" vertical="center" wrapText="1"/>
    </xf>
    <xf numFmtId="49" fontId="19" fillId="0" borderId="5" xfId="0" applyNumberFormat="1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49" fontId="19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2" xfId="0" applyFont="1" applyFill="1" applyBorder="1" applyAlignment="1" applyProtection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49" fontId="1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>
      <alignment horizontal="center" vertical="center" wrapText="1"/>
    </xf>
    <xf numFmtId="4" fontId="16" fillId="2" borderId="18" xfId="0" applyNumberFormat="1" applyFont="1" applyFill="1" applyBorder="1" applyAlignment="1" applyProtection="1">
      <alignment vertical="center" wrapText="1"/>
    </xf>
    <xf numFmtId="49" fontId="19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3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49" fontId="19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3" borderId="28" xfId="0" applyNumberFormat="1" applyFont="1" applyFill="1" applyBorder="1" applyAlignment="1" applyProtection="1">
      <alignment horizontal="center" vertical="center" wrapText="1"/>
      <protection locked="0"/>
    </xf>
    <xf numFmtId="49" fontId="19" fillId="3" borderId="29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2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49" fontId="18" fillId="3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horizontal="left" vertic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0" fontId="9" fillId="2" borderId="12" xfId="0" applyFont="1" applyFill="1" applyBorder="1" applyAlignment="1" applyProtection="1">
      <alignment horizontal="left" vertical="center" wrapText="1"/>
    </xf>
    <xf numFmtId="0" fontId="9" fillId="2" borderId="14" xfId="0" applyFont="1" applyFill="1" applyBorder="1" applyAlignment="1" applyProtection="1">
      <alignment horizontal="left" vertical="center" wrapText="1"/>
    </xf>
    <xf numFmtId="0" fontId="9" fillId="2" borderId="13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4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49" fontId="12" fillId="3" borderId="1" xfId="0" applyNumberFormat="1" applyFont="1" applyFill="1" applyBorder="1" applyAlignment="1" applyProtection="1">
      <alignment horizontal="center" vertical="center"/>
      <protection locked="0"/>
    </xf>
    <xf numFmtId="49" fontId="12" fillId="3" borderId="12" xfId="0" applyNumberFormat="1" applyFont="1" applyFill="1" applyBorder="1" applyAlignment="1" applyProtection="1">
      <alignment horizontal="center" vertical="center"/>
      <protection locked="0"/>
    </xf>
    <xf numFmtId="49" fontId="12" fillId="3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14" fillId="2" borderId="8" xfId="0" applyFont="1" applyFill="1" applyBorder="1" applyAlignment="1" applyProtection="1">
      <alignment horizontal="left" wrapText="1"/>
    </xf>
    <xf numFmtId="0" fontId="14" fillId="2" borderId="0" xfId="0" applyFont="1" applyFill="1" applyBorder="1" applyAlignment="1" applyProtection="1">
      <alignment horizontal="left" wrapText="1"/>
    </xf>
    <xf numFmtId="0" fontId="14" fillId="2" borderId="10" xfId="0" applyFont="1" applyFill="1" applyBorder="1" applyAlignment="1" applyProtection="1">
      <alignment horizontal="left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6" fillId="2" borderId="10" xfId="0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9" fillId="3" borderId="23" xfId="0" applyFont="1" applyFill="1" applyBorder="1" applyAlignment="1" applyProtection="1">
      <alignment horizontal="center" vertical="center"/>
      <protection locked="0"/>
    </xf>
    <xf numFmtId="0" fontId="19" fillId="3" borderId="24" xfId="0" applyFont="1" applyFill="1" applyBorder="1" applyAlignment="1" applyProtection="1">
      <alignment horizontal="center" vertical="center"/>
      <protection locked="0"/>
    </xf>
    <xf numFmtId="0" fontId="15" fillId="2" borderId="20" xfId="0" applyFont="1" applyFill="1" applyBorder="1" applyAlignment="1" applyProtection="1">
      <alignment horizontal="center" vertical="center"/>
    </xf>
    <xf numFmtId="0" fontId="15" fillId="2" borderId="27" xfId="0" applyFont="1" applyFill="1" applyBorder="1" applyAlignment="1" applyProtection="1">
      <alignment horizontal="center" vertical="center"/>
    </xf>
    <xf numFmtId="0" fontId="15" fillId="2" borderId="21" xfId="0" applyFont="1" applyFill="1" applyBorder="1" applyAlignment="1" applyProtection="1">
      <alignment horizontal="center" vertical="center"/>
    </xf>
    <xf numFmtId="0" fontId="17" fillId="2" borderId="11" xfId="0" applyFont="1" applyFill="1" applyBorder="1" applyAlignment="1" applyProtection="1">
      <alignment horizontal="left" vertical="center"/>
    </xf>
    <xf numFmtId="0" fontId="17" fillId="2" borderId="3" xfId="0" applyFont="1" applyFill="1" applyBorder="1" applyAlignment="1" applyProtection="1">
      <alignment horizontal="left" vertical="center"/>
    </xf>
    <xf numFmtId="0" fontId="17" fillId="2" borderId="9" xfId="0" applyFont="1" applyFill="1" applyBorder="1" applyAlignment="1" applyProtection="1">
      <alignment horizontal="left" vertical="center"/>
    </xf>
    <xf numFmtId="49" fontId="18" fillId="3" borderId="12" xfId="0" applyNumberFormat="1" applyFont="1" applyFill="1" applyBorder="1" applyAlignment="1" applyProtection="1">
      <alignment horizontal="center" vertical="center"/>
      <protection locked="0"/>
    </xf>
    <xf numFmtId="49" fontId="18" fillId="3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14" fillId="2" borderId="11" xfId="0" applyFont="1" applyFill="1" applyBorder="1" applyAlignment="1" applyProtection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/>
    </xf>
    <xf numFmtId="0" fontId="14" fillId="2" borderId="9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0" fontId="19" fillId="3" borderId="25" xfId="0" applyFont="1" applyFill="1" applyBorder="1" applyAlignment="1" applyProtection="1">
      <alignment horizontal="center" vertical="center"/>
      <protection locked="0"/>
    </xf>
    <xf numFmtId="0" fontId="19" fillId="3" borderId="26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19" fillId="3" borderId="1" xfId="0" applyFont="1" applyFill="1" applyBorder="1" applyAlignment="1" applyProtection="1">
      <alignment horizontal="center" vertical="center"/>
      <protection locked="0"/>
    </xf>
    <xf numFmtId="49" fontId="12" fillId="0" borderId="4" xfId="0" applyNumberFormat="1" applyFont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 wrapText="1"/>
    </xf>
    <xf numFmtId="49" fontId="19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0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30" xfId="0" applyFont="1" applyFill="1" applyBorder="1" applyAlignment="1" applyProtection="1">
      <alignment horizontal="center" vertical="center" wrapText="1"/>
    </xf>
    <xf numFmtId="0" fontId="6" fillId="2" borderId="31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 wrapText="1"/>
    </xf>
    <xf numFmtId="0" fontId="19" fillId="3" borderId="12" xfId="0" applyFont="1" applyFill="1" applyBorder="1" applyAlignment="1" applyProtection="1">
      <alignment horizontal="center" vertical="center"/>
      <protection locked="0"/>
    </xf>
    <xf numFmtId="0" fontId="19" fillId="3" borderId="13" xfId="0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179294</xdr:colOff>
      <xdr:row>0</xdr:row>
      <xdr:rowOff>134470</xdr:rowOff>
    </xdr:from>
    <xdr:to>
      <xdr:col>8</xdr:col>
      <xdr:colOff>1346307</xdr:colOff>
      <xdr:row>1</xdr:row>
      <xdr:rowOff>312963</xdr:rowOff>
    </xdr:to>
    <xdr:pic>
      <xdr:nvPicPr>
        <xdr:cNvPr id="3" name="Picture 2" descr="C:\Users\sasa.todoric\AppData\Local\Microsoft\Windows\INetCache\Content.Outlook\WMQGUW5A\logo_37mm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8618" y="134470"/>
          <a:ext cx="2803071" cy="6939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echnical%20tas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Chart1"/>
      <sheetName val="Лист1"/>
    </sheetNames>
    <sheetDataSet>
      <sheetData sheetId="0" refreshError="1"/>
      <sheetData sheetId="1" refreshError="1"/>
      <sheetData sheetId="2">
        <row r="13">
          <cell r="D13" t="str">
            <v>LATCH JAW ASSEMBLY,
P/N 200566-1 or equivalent</v>
          </cell>
          <cell r="H13">
            <v>10</v>
          </cell>
          <cell r="I13" t="str">
            <v>6198953</v>
          </cell>
          <cell r="J13" t="str">
            <v>10490844</v>
          </cell>
        </row>
        <row r="14">
          <cell r="D14" t="str">
            <v>SHORT JAW ASSEMBLY,
P/N 200564-1 or equivalent</v>
          </cell>
          <cell r="I14" t="str">
            <v>6005058</v>
          </cell>
          <cell r="J14" t="str">
            <v>10490354</v>
          </cell>
        </row>
        <row r="15">
          <cell r="D15" t="str">
            <v>LUG JAW ASSEMBLY(3 1/2"-5"), 
P/N 200083-1 or equivalent</v>
          </cell>
          <cell r="I15" t="str">
            <v>6187740</v>
          </cell>
          <cell r="J15" t="str">
            <v>10490699</v>
          </cell>
        </row>
        <row r="16">
          <cell r="D16" t="str">
            <v>LUG JAW ASSEMBLY (5"- 6 3/4"), 
P/N 200084-1 or equivalent</v>
          </cell>
          <cell r="I16" t="str">
            <v>6164765</v>
          </cell>
          <cell r="J16" t="str">
            <v>10490627</v>
          </cell>
        </row>
        <row r="17">
          <cell r="D17" t="str">
            <v>LUG JAW ASSEMBLY (6 5/8" - 9"),
P/N 200085-1 or equivalent</v>
          </cell>
          <cell r="I17" t="str">
            <v>6239409</v>
          </cell>
          <cell r="J17" t="str">
            <v>10491291</v>
          </cell>
        </row>
        <row r="18">
          <cell r="D18" t="str">
            <v>HINGE PIN BLOCK, 
P/N 200569 or equivalent</v>
          </cell>
          <cell r="I18" t="str">
            <v>6198955</v>
          </cell>
          <cell r="J18" t="str">
            <v>10490845</v>
          </cell>
        </row>
        <row r="19">
          <cell r="D19" t="str">
            <v>LUG JAW ASSEMBLY (3 1/2"-8 1/4"), 
P/N 800 210-S or equivalent</v>
          </cell>
          <cell r="I19" t="str">
            <v>6239411</v>
          </cell>
          <cell r="J19" t="str">
            <v>10491293</v>
          </cell>
        </row>
        <row r="20">
          <cell r="D20" t="str">
            <v>LUG JAW ASSEMBLY (8"-11 1/4"), 
P/N 800 220-S or equivalent</v>
          </cell>
          <cell r="I20" t="str">
            <v>6239412</v>
          </cell>
          <cell r="J20" t="str">
            <v>10491294</v>
          </cell>
        </row>
        <row r="21">
          <cell r="D21" t="str">
            <v>LUG JAW ASSEMBLY (11 1/4" - 14 3/8"), 
P/N 800 230-S or equivalent</v>
          </cell>
          <cell r="I21" t="str">
            <v>6239413</v>
          </cell>
          <cell r="J21" t="str">
            <v>10491295</v>
          </cell>
        </row>
        <row r="22">
          <cell r="D22" t="str">
            <v>LONG JAW ASSEMBLY, 
P/N 800 203-S or equivalent</v>
          </cell>
          <cell r="I22" t="str">
            <v>6239414</v>
          </cell>
          <cell r="J22" t="str">
            <v>10491296</v>
          </cell>
        </row>
        <row r="24">
          <cell r="D24" t="str">
            <v>INSERT DIE, 
P/N 16401-6 or equivalent</v>
          </cell>
          <cell r="I24" t="str">
            <v>6063517</v>
          </cell>
          <cell r="J24" t="str">
            <v>10490432</v>
          </cell>
        </row>
        <row r="25">
          <cell r="D25" t="str">
            <v>DIE,  
P/N 70622 or equivalent</v>
          </cell>
          <cell r="I25" t="str">
            <v>6239410</v>
          </cell>
          <cell r="J25" t="str">
            <v>10491292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58"/>
  <sheetViews>
    <sheetView tabSelected="1" view="pageBreakPreview" zoomScale="90" zoomScaleNormal="100" zoomScaleSheetLayoutView="90" zoomScalePageLayoutView="80" workbookViewId="0">
      <selection activeCell="A2" sqref="A2:G2"/>
    </sheetView>
  </sheetViews>
  <sheetFormatPr defaultRowHeight="15"/>
  <cols>
    <col min="1" max="1" width="5" style="2" customWidth="1"/>
    <col min="2" max="2" width="21.42578125" style="2" customWidth="1"/>
    <col min="3" max="3" width="16" style="2" customWidth="1"/>
    <col min="4" max="4" width="68.28515625" style="2" customWidth="1"/>
    <col min="5" max="6" width="12.42578125" style="2" customWidth="1"/>
    <col min="7" max="7" width="9.28515625" style="2" customWidth="1"/>
    <col min="8" max="8" width="22.85546875" style="2" customWidth="1"/>
    <col min="9" max="9" width="23" style="2" customWidth="1"/>
    <col min="10" max="16384" width="9.140625" style="2"/>
  </cols>
  <sheetData>
    <row r="1" spans="1:9" ht="40.5" customHeight="1">
      <c r="A1" s="85" t="s">
        <v>42</v>
      </c>
      <c r="B1" s="86"/>
      <c r="C1" s="87"/>
      <c r="D1" s="87"/>
      <c r="E1" s="87"/>
      <c r="F1" s="87"/>
      <c r="G1" s="88"/>
      <c r="H1" s="92"/>
      <c r="I1" s="88"/>
    </row>
    <row r="2" spans="1:9" ht="40.5" customHeight="1">
      <c r="A2" s="89" t="s">
        <v>45</v>
      </c>
      <c r="B2" s="90"/>
      <c r="C2" s="90"/>
      <c r="D2" s="90"/>
      <c r="E2" s="90"/>
      <c r="F2" s="90"/>
      <c r="G2" s="91"/>
      <c r="H2" s="93"/>
      <c r="I2" s="94"/>
    </row>
    <row r="3" spans="1:9" ht="20.100000000000001" customHeight="1">
      <c r="A3" s="95" t="s">
        <v>0</v>
      </c>
      <c r="B3" s="95"/>
      <c r="C3" s="95"/>
      <c r="D3" s="95"/>
      <c r="E3" s="95"/>
      <c r="F3" s="95"/>
      <c r="G3" s="95"/>
      <c r="H3" s="96" t="s">
        <v>2</v>
      </c>
      <c r="I3" s="96"/>
    </row>
    <row r="4" spans="1:9" ht="20.100000000000001" customHeight="1">
      <c r="A4" s="99" t="s">
        <v>1</v>
      </c>
      <c r="B4" s="99"/>
      <c r="C4" s="99"/>
      <c r="D4" s="99"/>
      <c r="E4" s="99"/>
      <c r="F4" s="99"/>
      <c r="G4" s="99"/>
      <c r="H4" s="96" t="s">
        <v>2</v>
      </c>
      <c r="I4" s="96"/>
    </row>
    <row r="5" spans="1:9" ht="20.100000000000001" customHeight="1" thickBot="1">
      <c r="A5" s="100" t="s">
        <v>12</v>
      </c>
      <c r="B5" s="100"/>
      <c r="C5" s="100"/>
      <c r="D5" s="100"/>
      <c r="E5" s="100"/>
      <c r="F5" s="100"/>
      <c r="G5" s="100"/>
      <c r="H5" s="102" t="s">
        <v>2</v>
      </c>
      <c r="I5" s="102"/>
    </row>
    <row r="6" spans="1:9" ht="46.5" customHeight="1" thickBot="1">
      <c r="A6" s="19" t="s">
        <v>14</v>
      </c>
      <c r="B6" s="19" t="s">
        <v>34</v>
      </c>
      <c r="C6" s="19" t="s">
        <v>35</v>
      </c>
      <c r="D6" s="20" t="s">
        <v>31</v>
      </c>
      <c r="E6" s="19" t="s">
        <v>13</v>
      </c>
      <c r="F6" s="103" t="s">
        <v>10</v>
      </c>
      <c r="G6" s="104"/>
      <c r="H6" s="19" t="s">
        <v>37</v>
      </c>
      <c r="I6" s="19" t="s">
        <v>38</v>
      </c>
    </row>
    <row r="7" spans="1:9" ht="46.5" customHeight="1" thickBot="1">
      <c r="A7" s="44"/>
      <c r="B7" s="110" t="s">
        <v>44</v>
      </c>
      <c r="C7" s="110"/>
      <c r="D7" s="110"/>
      <c r="E7" s="110"/>
      <c r="F7" s="110"/>
      <c r="G7" s="110"/>
      <c r="H7" s="110"/>
      <c r="I7" s="111"/>
    </row>
    <row r="8" spans="1:9" ht="57" customHeight="1" thickBot="1">
      <c r="A8" s="27">
        <v>1</v>
      </c>
      <c r="B8" s="30" t="str">
        <f>[1]Лист1!J13</f>
        <v>10490844</v>
      </c>
      <c r="C8" s="26" t="str">
        <f>[1]Лист1!I13</f>
        <v>6198953</v>
      </c>
      <c r="D8" s="31" t="str">
        <f>[1]Лист1!D13</f>
        <v>LATCH JAW ASSEMBLY,
P/N 200566-1 or equivalent</v>
      </c>
      <c r="E8" s="29" t="s">
        <v>33</v>
      </c>
      <c r="F8" s="101">
        <f>[1]Лист1!H13</f>
        <v>10</v>
      </c>
      <c r="G8" s="101"/>
      <c r="H8" s="28"/>
      <c r="I8" s="19"/>
    </row>
    <row r="9" spans="1:9" ht="63.75" customHeight="1" thickBot="1">
      <c r="A9" s="27">
        <v>2</v>
      </c>
      <c r="B9" s="30" t="str">
        <f>[1]Лист1!J14</f>
        <v>10490354</v>
      </c>
      <c r="C9" s="21" t="str">
        <f>[1]Лист1!I14</f>
        <v>6005058</v>
      </c>
      <c r="D9" s="31" t="str">
        <f>[1]Лист1!D14</f>
        <v>SHORT JAW ASSEMBLY,
P/N 200564-1 or equivalent</v>
      </c>
      <c r="E9" s="24" t="s">
        <v>33</v>
      </c>
      <c r="F9" s="75">
        <v>4</v>
      </c>
      <c r="G9" s="76"/>
      <c r="H9" s="19"/>
      <c r="I9" s="19"/>
    </row>
    <row r="10" spans="1:9" ht="69" customHeight="1" thickBot="1">
      <c r="A10" s="27">
        <v>3</v>
      </c>
      <c r="B10" s="33" t="str">
        <f>[1]Лист1!J15</f>
        <v>10490699</v>
      </c>
      <c r="C10" s="21" t="str">
        <f>[1]Лист1!I15</f>
        <v>6187740</v>
      </c>
      <c r="D10" s="25" t="str">
        <f>[1]Лист1!D15</f>
        <v>LUG JAW ASSEMBLY(3 1/2"-5"), 
P/N 200083-1 or equivalent</v>
      </c>
      <c r="E10" s="24" t="s">
        <v>33</v>
      </c>
      <c r="F10" s="97">
        <v>4</v>
      </c>
      <c r="G10" s="98"/>
      <c r="H10" s="24"/>
      <c r="I10" s="24"/>
    </row>
    <row r="11" spans="1:9" ht="42.75" customHeight="1" thickBot="1">
      <c r="A11" s="24">
        <v>4</v>
      </c>
      <c r="B11" s="23" t="str">
        <f>[1]Лист1!J16</f>
        <v>10490627</v>
      </c>
      <c r="C11" s="21" t="str">
        <f>[1]Лист1!I16</f>
        <v>6164765</v>
      </c>
      <c r="D11" s="22" t="str">
        <f>[1]Лист1!D16</f>
        <v>LUG JAW ASSEMBLY (5"- 6 3/4"), 
P/N 200084-1 or equivalent</v>
      </c>
      <c r="E11" s="24" t="s">
        <v>33</v>
      </c>
      <c r="F11" s="75">
        <v>6</v>
      </c>
      <c r="G11" s="76"/>
      <c r="H11" s="24"/>
      <c r="I11" s="24"/>
    </row>
    <row r="12" spans="1:9" ht="42.75" customHeight="1" thickBot="1">
      <c r="A12" s="35">
        <v>5</v>
      </c>
      <c r="B12" s="23" t="str">
        <f>[1]Лист1!J17</f>
        <v>10491291</v>
      </c>
      <c r="C12" s="21" t="str">
        <f>[1]Лист1!I17</f>
        <v>6239409</v>
      </c>
      <c r="D12" s="34" t="str">
        <f>[1]Лист1!D17</f>
        <v>LUG JAW ASSEMBLY (6 5/8" - 9"),
P/N 200085-1 or equivalent</v>
      </c>
      <c r="E12" s="24" t="s">
        <v>33</v>
      </c>
      <c r="F12" s="75">
        <v>8</v>
      </c>
      <c r="G12" s="76"/>
      <c r="H12" s="24"/>
      <c r="I12" s="24"/>
    </row>
    <row r="13" spans="1:9" ht="54.75" customHeight="1" thickBot="1">
      <c r="A13" s="35">
        <v>6</v>
      </c>
      <c r="B13" s="23" t="str">
        <f>[1]Лист1!J18</f>
        <v>10490845</v>
      </c>
      <c r="C13" s="21" t="str">
        <f>[1]Лист1!I18</f>
        <v>6198955</v>
      </c>
      <c r="D13" s="34" t="str">
        <f>[1]Лист1!D18</f>
        <v>HINGE PIN BLOCK, 
P/N 200569 or equivalent</v>
      </c>
      <c r="E13" s="24" t="s">
        <v>33</v>
      </c>
      <c r="F13" s="75">
        <v>8</v>
      </c>
      <c r="G13" s="76"/>
      <c r="H13" s="24"/>
      <c r="I13" s="24"/>
    </row>
    <row r="14" spans="1:9" ht="54.75" customHeight="1" thickBot="1">
      <c r="A14" s="36">
        <v>7</v>
      </c>
      <c r="B14" s="39" t="str">
        <f>[1]Лист1!J19</f>
        <v>10491293</v>
      </c>
      <c r="C14" s="21" t="str">
        <f>[1]Лист1!I19</f>
        <v>6239411</v>
      </c>
      <c r="D14" s="34" t="str">
        <f>[1]Лист1!D19</f>
        <v>LUG JAW ASSEMBLY (3 1/2"-8 1/4"), 
P/N 800 210-S or equivalent</v>
      </c>
      <c r="E14" s="24" t="s">
        <v>33</v>
      </c>
      <c r="F14" s="75">
        <v>2</v>
      </c>
      <c r="G14" s="76"/>
      <c r="H14" s="24"/>
      <c r="I14" s="24"/>
    </row>
    <row r="15" spans="1:9" ht="50.25" customHeight="1" thickBot="1">
      <c r="A15" s="38">
        <v>8</v>
      </c>
      <c r="B15" s="41" t="str">
        <f>[1]Лист1!J20</f>
        <v>10491294</v>
      </c>
      <c r="C15" s="26" t="str">
        <f>[1]Лист1!I20</f>
        <v>6239412</v>
      </c>
      <c r="D15" s="37" t="str">
        <f>[1]Лист1!D20</f>
        <v>LUG JAW ASSEMBLY (8"-11 1/4"), 
P/N 800 220-S or equivalent</v>
      </c>
      <c r="E15" s="24" t="s">
        <v>33</v>
      </c>
      <c r="F15" s="75">
        <v>2</v>
      </c>
      <c r="G15" s="76"/>
      <c r="H15" s="24"/>
      <c r="I15" s="24"/>
    </row>
    <row r="16" spans="1:9" ht="50.25" customHeight="1">
      <c r="A16" s="43">
        <v>9</v>
      </c>
      <c r="B16" s="30" t="str">
        <f>[1]Лист1!J21</f>
        <v>10491295</v>
      </c>
      <c r="C16" s="26" t="str">
        <f>[1]Лист1!I21</f>
        <v>6239413</v>
      </c>
      <c r="D16" s="37" t="str">
        <f>[1]Лист1!D21</f>
        <v>LUG JAW ASSEMBLY (11 1/4" - 14 3/8"), 
P/N 800 230-S or equivalent</v>
      </c>
      <c r="E16" s="24" t="s">
        <v>33</v>
      </c>
      <c r="F16" s="97">
        <v>2</v>
      </c>
      <c r="G16" s="98"/>
      <c r="H16" s="24"/>
      <c r="I16" s="24"/>
    </row>
    <row r="17" spans="1:9" ht="50.25" customHeight="1">
      <c r="A17" s="43">
        <v>10</v>
      </c>
      <c r="B17" s="30" t="str">
        <f>[1]Лист1!J22</f>
        <v>10491296</v>
      </c>
      <c r="C17" s="26" t="str">
        <f>[1]Лист1!I22</f>
        <v>6239414</v>
      </c>
      <c r="D17" s="37" t="str">
        <f>[1]Лист1!D22</f>
        <v>LONG JAW ASSEMBLY, 
P/N 800 203-S or equivalent</v>
      </c>
      <c r="E17" s="43" t="s">
        <v>46</v>
      </c>
      <c r="F17" s="112">
        <v>2</v>
      </c>
      <c r="G17" s="113"/>
      <c r="H17" s="43"/>
      <c r="I17" s="43"/>
    </row>
    <row r="18" spans="1:9" ht="50.25" customHeight="1" thickBot="1">
      <c r="A18" s="107" t="s">
        <v>43</v>
      </c>
      <c r="B18" s="108"/>
      <c r="C18" s="108"/>
      <c r="D18" s="108"/>
      <c r="E18" s="108"/>
      <c r="F18" s="108"/>
      <c r="G18" s="108"/>
      <c r="H18" s="108"/>
      <c r="I18" s="109"/>
    </row>
    <row r="19" spans="1:9" ht="50.25" customHeight="1" thickBot="1">
      <c r="A19" s="43">
        <v>11</v>
      </c>
      <c r="B19" s="105" t="str">
        <f>[1]Лист1!J24</f>
        <v>10490432</v>
      </c>
      <c r="C19" s="26" t="str">
        <f>[1]Лист1!I24</f>
        <v>6063517</v>
      </c>
      <c r="D19" s="37" t="str">
        <f>[1]Лист1!D24</f>
        <v>INSERT DIE, 
P/N 16401-6 or equivalent</v>
      </c>
      <c r="E19" s="24" t="s">
        <v>33</v>
      </c>
      <c r="F19" s="75">
        <v>768</v>
      </c>
      <c r="G19" s="76"/>
      <c r="H19" s="24"/>
      <c r="I19" s="24"/>
    </row>
    <row r="20" spans="1:9" ht="40.5" customHeight="1" thickBot="1">
      <c r="A20" s="106">
        <v>12</v>
      </c>
      <c r="B20" s="40" t="str">
        <f>[1]Лист1!J25</f>
        <v>10491292</v>
      </c>
      <c r="C20" s="42" t="str">
        <f>[1]Лист1!I25</f>
        <v>6239410</v>
      </c>
      <c r="D20" s="37" t="str">
        <f>[1]Лист1!D25</f>
        <v>DIE,  
P/N 70622 or equivalent</v>
      </c>
      <c r="E20" s="19" t="s">
        <v>33</v>
      </c>
      <c r="F20" s="75">
        <v>128</v>
      </c>
      <c r="G20" s="76"/>
      <c r="H20" s="24"/>
      <c r="I20" s="24"/>
    </row>
    <row r="21" spans="1:9" ht="21.95" customHeight="1" thickBot="1">
      <c r="A21" s="77" t="s">
        <v>40</v>
      </c>
      <c r="B21" s="78"/>
      <c r="C21" s="78"/>
      <c r="D21" s="78"/>
      <c r="E21" s="78"/>
      <c r="F21" s="78"/>
      <c r="G21" s="79"/>
      <c r="H21" s="32"/>
      <c r="I21" s="32"/>
    </row>
    <row r="22" spans="1:9" ht="21.95" customHeight="1">
      <c r="A22" s="80" t="s">
        <v>41</v>
      </c>
      <c r="B22" s="81"/>
      <c r="C22" s="81"/>
      <c r="D22" s="81"/>
      <c r="E22" s="81"/>
      <c r="F22" s="81"/>
      <c r="G22" s="81"/>
      <c r="H22" s="81"/>
      <c r="I22" s="82"/>
    </row>
    <row r="23" spans="1:9" ht="42.75" customHeight="1">
      <c r="A23" s="52" t="s">
        <v>15</v>
      </c>
      <c r="B23" s="53"/>
      <c r="C23" s="53"/>
      <c r="D23" s="53"/>
      <c r="E23" s="53"/>
      <c r="F23" s="53"/>
      <c r="G23" s="54"/>
      <c r="H23" s="45" t="s">
        <v>2</v>
      </c>
      <c r="I23" s="45"/>
    </row>
    <row r="24" spans="1:9" ht="21.95" customHeight="1">
      <c r="A24" s="52" t="s">
        <v>36</v>
      </c>
      <c r="B24" s="53"/>
      <c r="C24" s="53"/>
      <c r="D24" s="53"/>
      <c r="E24" s="53"/>
      <c r="F24" s="53"/>
      <c r="G24" s="54"/>
      <c r="H24" s="45" t="s">
        <v>2</v>
      </c>
      <c r="I24" s="45"/>
    </row>
    <row r="25" spans="1:9" ht="21.95" customHeight="1">
      <c r="A25" s="52" t="s">
        <v>28</v>
      </c>
      <c r="B25" s="53"/>
      <c r="C25" s="53"/>
      <c r="D25" s="53"/>
      <c r="E25" s="53"/>
      <c r="F25" s="53"/>
      <c r="G25" s="54"/>
      <c r="H25" s="45" t="s">
        <v>2</v>
      </c>
      <c r="I25" s="45"/>
    </row>
    <row r="26" spans="1:9" ht="21.95" customHeight="1">
      <c r="A26" s="52" t="s">
        <v>16</v>
      </c>
      <c r="B26" s="53"/>
      <c r="C26" s="53"/>
      <c r="D26" s="53"/>
      <c r="E26" s="53"/>
      <c r="F26" s="53"/>
      <c r="G26" s="54"/>
      <c r="H26" s="83" t="s">
        <v>2</v>
      </c>
      <c r="I26" s="84"/>
    </row>
    <row r="27" spans="1:9" ht="25.5" customHeight="1">
      <c r="A27" s="52" t="s">
        <v>17</v>
      </c>
      <c r="B27" s="53"/>
      <c r="C27" s="53"/>
      <c r="D27" s="53"/>
      <c r="E27" s="53"/>
      <c r="F27" s="53"/>
      <c r="G27" s="54"/>
      <c r="H27" s="45" t="s">
        <v>2</v>
      </c>
      <c r="I27" s="45"/>
    </row>
    <row r="28" spans="1:9" ht="28.5" customHeight="1">
      <c r="A28" s="52" t="s">
        <v>18</v>
      </c>
      <c r="B28" s="53"/>
      <c r="C28" s="53"/>
      <c r="D28" s="53"/>
      <c r="E28" s="53"/>
      <c r="F28" s="53"/>
      <c r="G28" s="54"/>
      <c r="H28" s="83" t="s">
        <v>2</v>
      </c>
      <c r="I28" s="84"/>
    </row>
    <row r="29" spans="1:9" ht="34.5" customHeight="1">
      <c r="A29" s="52" t="s">
        <v>29</v>
      </c>
      <c r="B29" s="53"/>
      <c r="C29" s="53"/>
      <c r="D29" s="53"/>
      <c r="E29" s="53"/>
      <c r="F29" s="53"/>
      <c r="G29" s="54"/>
      <c r="H29" s="45" t="s">
        <v>2</v>
      </c>
      <c r="I29" s="45"/>
    </row>
    <row r="30" spans="1:9" ht="18.75" customHeight="1">
      <c r="A30" s="52" t="s">
        <v>32</v>
      </c>
      <c r="B30" s="53"/>
      <c r="C30" s="53"/>
      <c r="D30" s="53"/>
      <c r="E30" s="53"/>
      <c r="F30" s="53"/>
      <c r="G30" s="54"/>
      <c r="H30" s="45" t="s">
        <v>2</v>
      </c>
      <c r="I30" s="45"/>
    </row>
    <row r="31" spans="1:9" ht="18.75" customHeight="1">
      <c r="A31" s="52" t="s">
        <v>39</v>
      </c>
      <c r="B31" s="53"/>
      <c r="C31" s="53"/>
      <c r="D31" s="53"/>
      <c r="E31" s="53"/>
      <c r="F31" s="53"/>
      <c r="G31" s="54"/>
      <c r="H31" s="45" t="s">
        <v>2</v>
      </c>
      <c r="I31" s="45"/>
    </row>
    <row r="32" spans="1:9" ht="28.5" customHeight="1">
      <c r="A32" s="46" t="s">
        <v>11</v>
      </c>
      <c r="B32" s="47"/>
      <c r="C32" s="47"/>
      <c r="D32" s="47"/>
      <c r="E32" s="47"/>
      <c r="F32" s="47"/>
      <c r="G32" s="48"/>
      <c r="H32" s="56" t="s">
        <v>2</v>
      </c>
      <c r="I32" s="57"/>
    </row>
    <row r="33" spans="1:9" ht="18.75" customHeight="1">
      <c r="A33" s="46" t="s">
        <v>30</v>
      </c>
      <c r="B33" s="47"/>
      <c r="C33" s="47"/>
      <c r="D33" s="47"/>
      <c r="E33" s="47"/>
      <c r="F33" s="47"/>
      <c r="G33" s="48"/>
      <c r="H33" s="56" t="s">
        <v>2</v>
      </c>
      <c r="I33" s="57"/>
    </row>
    <row r="34" spans="1:9">
      <c r="A34" s="49"/>
      <c r="B34" s="50"/>
      <c r="C34" s="50"/>
      <c r="D34" s="50"/>
      <c r="E34" s="50"/>
      <c r="F34" s="50"/>
      <c r="G34" s="50"/>
      <c r="H34" s="50"/>
      <c r="I34" s="51"/>
    </row>
    <row r="35" spans="1:9" ht="27" customHeight="1">
      <c r="A35" s="46" t="s">
        <v>19</v>
      </c>
      <c r="B35" s="47"/>
      <c r="C35" s="47"/>
      <c r="D35" s="47"/>
      <c r="E35" s="47"/>
      <c r="F35" s="47"/>
      <c r="G35" s="48"/>
      <c r="H35" s="55" t="s">
        <v>2</v>
      </c>
      <c r="I35" s="55"/>
    </row>
    <row r="36" spans="1:9" ht="20.25" customHeight="1">
      <c r="A36" s="46" t="s">
        <v>20</v>
      </c>
      <c r="B36" s="47"/>
      <c r="C36" s="47"/>
      <c r="D36" s="47"/>
      <c r="E36" s="47"/>
      <c r="F36" s="47"/>
      <c r="G36" s="48"/>
      <c r="H36" s="55" t="s">
        <v>2</v>
      </c>
      <c r="I36" s="55"/>
    </row>
    <row r="37" spans="1:9" ht="39.75" customHeight="1">
      <c r="A37" s="46" t="s">
        <v>22</v>
      </c>
      <c r="B37" s="47"/>
      <c r="C37" s="47"/>
      <c r="D37" s="47"/>
      <c r="E37" s="47"/>
      <c r="F37" s="47"/>
      <c r="G37" s="48"/>
      <c r="H37" s="55" t="s">
        <v>2</v>
      </c>
      <c r="I37" s="55"/>
    </row>
    <row r="38" spans="1:9" ht="18" customHeight="1">
      <c r="A38" s="46" t="s">
        <v>23</v>
      </c>
      <c r="B38" s="47"/>
      <c r="C38" s="47"/>
      <c r="D38" s="47"/>
      <c r="E38" s="47"/>
      <c r="F38" s="47"/>
      <c r="G38" s="48"/>
      <c r="H38" s="55" t="s">
        <v>2</v>
      </c>
      <c r="I38" s="55"/>
    </row>
    <row r="39" spans="1:9" ht="18" customHeight="1">
      <c r="A39" s="46" t="s">
        <v>21</v>
      </c>
      <c r="B39" s="47"/>
      <c r="C39" s="47"/>
      <c r="D39" s="47"/>
      <c r="E39" s="47"/>
      <c r="F39" s="47"/>
      <c r="G39" s="48"/>
      <c r="H39" s="55" t="s">
        <v>2</v>
      </c>
      <c r="I39" s="55"/>
    </row>
    <row r="40" spans="1:9" ht="15" customHeight="1">
      <c r="A40" s="46" t="s">
        <v>7</v>
      </c>
      <c r="B40" s="47"/>
      <c r="C40" s="47"/>
      <c r="D40" s="47"/>
      <c r="E40" s="47"/>
      <c r="F40" s="47"/>
      <c r="G40" s="48"/>
      <c r="H40" s="55" t="s">
        <v>2</v>
      </c>
      <c r="I40" s="55"/>
    </row>
    <row r="41" spans="1:9" ht="15" customHeight="1">
      <c r="A41" s="46" t="s">
        <v>6</v>
      </c>
      <c r="B41" s="47"/>
      <c r="C41" s="47"/>
      <c r="D41" s="47"/>
      <c r="E41" s="47"/>
      <c r="F41" s="47"/>
      <c r="G41" s="48"/>
      <c r="H41" s="55" t="s">
        <v>2</v>
      </c>
      <c r="I41" s="55"/>
    </row>
    <row r="42" spans="1:9" hidden="1">
      <c r="A42" s="68"/>
      <c r="B42" s="69"/>
      <c r="C42" s="69"/>
      <c r="D42" s="69"/>
      <c r="E42" s="69"/>
      <c r="F42" s="69"/>
      <c r="G42" s="69"/>
      <c r="H42" s="69"/>
      <c r="I42" s="70"/>
    </row>
    <row r="43" spans="1:9" ht="16.5" hidden="1" customHeight="1">
      <c r="A43" s="71" t="s">
        <v>24</v>
      </c>
      <c r="B43" s="72"/>
      <c r="C43" s="72"/>
      <c r="D43" s="72"/>
      <c r="E43" s="72"/>
      <c r="F43" s="72"/>
      <c r="G43" s="72"/>
      <c r="H43" s="72"/>
      <c r="I43" s="73"/>
    </row>
    <row r="44" spans="1:9">
      <c r="A44" s="63" t="s">
        <v>25</v>
      </c>
      <c r="B44" s="64"/>
      <c r="C44" s="64"/>
      <c r="D44" s="64"/>
      <c r="E44" s="64"/>
      <c r="F44" s="64"/>
      <c r="G44" s="64"/>
      <c r="H44" s="64"/>
      <c r="I44" s="65"/>
    </row>
    <row r="45" spans="1:9">
      <c r="A45" s="63" t="s">
        <v>27</v>
      </c>
      <c r="B45" s="64"/>
      <c r="C45" s="64"/>
      <c r="D45" s="64"/>
      <c r="E45" s="64"/>
      <c r="F45" s="64"/>
      <c r="G45" s="64"/>
      <c r="H45" s="64"/>
      <c r="I45" s="65"/>
    </row>
    <row r="46" spans="1:9">
      <c r="A46" s="13"/>
      <c r="B46" s="18"/>
      <c r="C46" s="15"/>
      <c r="D46" s="74"/>
      <c r="E46" s="74"/>
      <c r="F46" s="74"/>
      <c r="G46" s="74"/>
      <c r="H46" s="74"/>
      <c r="I46" s="14"/>
    </row>
    <row r="47" spans="1:9">
      <c r="A47" s="60" t="s">
        <v>26</v>
      </c>
      <c r="B47" s="61"/>
      <c r="C47" s="61"/>
      <c r="D47" s="61"/>
      <c r="E47" s="61"/>
      <c r="F47" s="61"/>
      <c r="G47" s="61"/>
      <c r="H47" s="61"/>
      <c r="I47" s="62"/>
    </row>
    <row r="48" spans="1:9">
      <c r="A48" s="63" t="s">
        <v>25</v>
      </c>
      <c r="B48" s="64"/>
      <c r="C48" s="64"/>
      <c r="D48" s="64"/>
      <c r="E48" s="64"/>
      <c r="F48" s="64"/>
      <c r="G48" s="64"/>
      <c r="H48" s="64"/>
      <c r="I48" s="65"/>
    </row>
    <row r="49" spans="1:9">
      <c r="A49" s="63" t="s">
        <v>27</v>
      </c>
      <c r="B49" s="64"/>
      <c r="C49" s="64"/>
      <c r="D49" s="64"/>
      <c r="E49" s="64"/>
      <c r="F49" s="64"/>
      <c r="G49" s="64"/>
      <c r="H49" s="64"/>
      <c r="I49" s="65"/>
    </row>
    <row r="50" spans="1:9">
      <c r="A50" s="13"/>
      <c r="B50" s="18"/>
      <c r="C50" s="15"/>
      <c r="D50" s="74"/>
      <c r="E50" s="74"/>
      <c r="F50" s="74"/>
      <c r="G50" s="74"/>
      <c r="H50" s="74"/>
      <c r="I50" s="14"/>
    </row>
    <row r="51" spans="1:9">
      <c r="A51" s="12"/>
      <c r="B51" s="16"/>
      <c r="C51" s="16"/>
      <c r="D51" s="1"/>
      <c r="E51" s="1"/>
      <c r="F51" s="1"/>
      <c r="G51" s="66"/>
      <c r="H51" s="67"/>
      <c r="I51" s="67"/>
    </row>
    <row r="52" spans="1:9">
      <c r="A52" s="5" t="s">
        <v>3</v>
      </c>
      <c r="B52" s="17"/>
      <c r="C52" s="17"/>
      <c r="D52" s="6"/>
      <c r="E52" s="10"/>
      <c r="F52" s="10"/>
      <c r="G52" s="10"/>
      <c r="H52" s="10"/>
      <c r="I52" s="9"/>
    </row>
    <row r="53" spans="1:9">
      <c r="A53" s="5" t="s">
        <v>4</v>
      </c>
      <c r="B53" s="17"/>
      <c r="C53" s="17"/>
      <c r="D53" s="7"/>
      <c r="E53" s="10"/>
      <c r="F53" s="10"/>
      <c r="G53" s="10"/>
      <c r="H53" s="10"/>
      <c r="I53" s="9"/>
    </row>
    <row r="54" spans="1:9">
      <c r="A54" s="58" t="s">
        <v>5</v>
      </c>
      <c r="B54" s="59"/>
      <c r="C54" s="59"/>
      <c r="D54" s="59"/>
      <c r="E54" s="11"/>
      <c r="F54" s="11"/>
      <c r="G54" s="11"/>
      <c r="H54" s="11"/>
      <c r="I54" s="8"/>
    </row>
    <row r="57" spans="1:9">
      <c r="A57" s="3" t="s">
        <v>8</v>
      </c>
      <c r="B57" s="3"/>
      <c r="C57" s="3"/>
    </row>
    <row r="58" spans="1:9" ht="135">
      <c r="A58" s="4" t="s">
        <v>9</v>
      </c>
      <c r="B58" s="4"/>
      <c r="C58" s="4"/>
    </row>
  </sheetData>
  <sheetProtection selectLockedCells="1"/>
  <mergeCells count="74">
    <mergeCell ref="F12:G12"/>
    <mergeCell ref="A18:I18"/>
    <mergeCell ref="B7:I7"/>
    <mergeCell ref="F9:G9"/>
    <mergeCell ref="F10:G10"/>
    <mergeCell ref="A4:G4"/>
    <mergeCell ref="H4:I4"/>
    <mergeCell ref="A5:G5"/>
    <mergeCell ref="F8:G8"/>
    <mergeCell ref="H5:I5"/>
    <mergeCell ref="F6:G6"/>
    <mergeCell ref="A1:G1"/>
    <mergeCell ref="A2:G2"/>
    <mergeCell ref="H1:I2"/>
    <mergeCell ref="A3:G3"/>
    <mergeCell ref="H3:I3"/>
    <mergeCell ref="F13:G13"/>
    <mergeCell ref="F14:G14"/>
    <mergeCell ref="F15:G15"/>
    <mergeCell ref="F16:G16"/>
    <mergeCell ref="F20:G20"/>
    <mergeCell ref="F17:G17"/>
    <mergeCell ref="F19:G19"/>
    <mergeCell ref="A28:G28"/>
    <mergeCell ref="H26:I26"/>
    <mergeCell ref="H28:I28"/>
    <mergeCell ref="A27:G27"/>
    <mergeCell ref="H25:I25"/>
    <mergeCell ref="H27:I27"/>
    <mergeCell ref="F11:G11"/>
    <mergeCell ref="A21:G21"/>
    <mergeCell ref="A26:G26"/>
    <mergeCell ref="A22:I22"/>
    <mergeCell ref="H41:I41"/>
    <mergeCell ref="A41:G41"/>
    <mergeCell ref="A32:G32"/>
    <mergeCell ref="A24:G24"/>
    <mergeCell ref="H36:I36"/>
    <mergeCell ref="H37:I37"/>
    <mergeCell ref="A23:G23"/>
    <mergeCell ref="H23:I23"/>
    <mergeCell ref="H33:I33"/>
    <mergeCell ref="H24:I24"/>
    <mergeCell ref="A25:G25"/>
    <mergeCell ref="A29:G29"/>
    <mergeCell ref="A54:D54"/>
    <mergeCell ref="A47:I47"/>
    <mergeCell ref="A49:I49"/>
    <mergeCell ref="G51:I51"/>
    <mergeCell ref="A42:I42"/>
    <mergeCell ref="A44:I44"/>
    <mergeCell ref="A45:I45"/>
    <mergeCell ref="A48:I48"/>
    <mergeCell ref="A43:I43"/>
    <mergeCell ref="D46:H46"/>
    <mergeCell ref="D50:H50"/>
    <mergeCell ref="H39:I39"/>
    <mergeCell ref="H30:I30"/>
    <mergeCell ref="A31:G31"/>
    <mergeCell ref="A40:G40"/>
    <mergeCell ref="A39:G39"/>
    <mergeCell ref="A38:G38"/>
    <mergeCell ref="A37:G37"/>
    <mergeCell ref="A36:G36"/>
    <mergeCell ref="H40:I40"/>
    <mergeCell ref="H32:I32"/>
    <mergeCell ref="H35:I35"/>
    <mergeCell ref="H38:I38"/>
    <mergeCell ref="H31:I31"/>
    <mergeCell ref="H29:I29"/>
    <mergeCell ref="A35:G35"/>
    <mergeCell ref="A34:I34"/>
    <mergeCell ref="A33:G33"/>
    <mergeCell ref="A30:G30"/>
  </mergeCells>
  <pageMargins left="0.43307086614173201" right="0.43307086614173201" top="0.74803149606299202" bottom="0.74803149606299202" header="0.511811023622047" footer="0.511811023622047"/>
  <pageSetup paperSize="9" scale="48" orientation="portrait" r:id="rId1"/>
  <headerFooter>
    <oddHeader>&amp;L&amp;"Arial,Italic"&amp;10&amp;K00-048Прилог 1 Упутства Конкурентни избор добављача, верзија 11.0</oddHeader>
    <oddFooter>&amp;L&amp;"Arial,Regular"&amp;10&amp;K000000SA-07.02.09-013, version 8.0&amp;R&amp;"Arial,Regular"&amp;10Page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2011-10-151290</_dlc_DocId>
    <_dlc_DocIdUrl xmlns="b3ef1202-6da4-439b-bd9c-0f518e8f8abc">
      <Url>http://nisdms.nis.local/_layouts/DocIdRedir.aspx?ID=2011-10-151290</Url>
      <Description>2011-10-151290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NM_041000/ND-od/001806/2020-23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en</dc:title>
  <dc:creator>Goran Babic</dc:creator>
  <cp:keywords>Без ограничења/Unrestricted</cp:keywords>
  <cp:lastModifiedBy>Vladimir Takov</cp:lastModifiedBy>
  <cp:lastPrinted>2015-04-29T05:50:47Z</cp:lastPrinted>
  <dcterms:created xsi:type="dcterms:W3CDTF">2014-11-28T11:36:42Z</dcterms:created>
  <dcterms:modified xsi:type="dcterms:W3CDTF">2026-06-15T06:55:18Z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91fc8319-ab8f-4b2d-96ae-76dc71e6f05a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2cea531c-72aa-494b-920c-4777c78a743f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